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9035" windowHeight="12240"/>
  </bookViews>
  <sheets>
    <sheet name="Лист1" sheetId="6" r:id="rId1"/>
  </sheets>
  <definedNames>
    <definedName name="_xlnm._FilterDatabase" localSheetId="0" hidden="1">Лист1!$A$8:$AF$8</definedName>
    <definedName name="_xlnm.Print_Area" localSheetId="0">Лист1!$A$1:$AD$29</definedName>
  </definedNames>
  <calcPr calcId="125725"/>
</workbook>
</file>

<file path=xl/calcChain.xml><?xml version="1.0" encoding="utf-8"?>
<calcChain xmlns="http://schemas.openxmlformats.org/spreadsheetml/2006/main">
  <c r="AA17" i="6"/>
  <c r="AA9"/>
  <c r="AA16"/>
  <c r="AA15"/>
  <c r="AA14"/>
  <c r="AA13"/>
  <c r="AA12"/>
  <c r="AA11"/>
  <c r="AA10"/>
  <c r="U8"/>
  <c r="V8" s="1"/>
  <c r="W8" s="1"/>
  <c r="X8" s="1"/>
  <c r="Y8" s="1"/>
  <c r="Z8" s="1"/>
  <c r="AA8" s="1"/>
  <c r="AB8" s="1"/>
  <c r="AC8" s="1"/>
  <c r="AD8" s="1"/>
  <c r="T8"/>
  <c r="AG18"/>
  <c r="J10" l="1"/>
  <c r="J18" s="1"/>
  <c r="I18"/>
  <c r="X17"/>
  <c r="Y17" s="1"/>
  <c r="X13"/>
  <c r="Y13" s="1"/>
  <c r="X14"/>
  <c r="Y14" s="1"/>
  <c r="X15"/>
  <c r="Y15" s="1"/>
  <c r="Z15"/>
  <c r="X16"/>
  <c r="Y16" s="1"/>
  <c r="Z16"/>
  <c r="Z14" l="1"/>
  <c r="Z13"/>
  <c r="Z17"/>
  <c r="X12"/>
  <c r="Y12" s="1"/>
  <c r="X11"/>
  <c r="X9"/>
  <c r="Z12"/>
  <c r="Z11" l="1"/>
  <c r="Y11"/>
  <c r="Z9"/>
  <c r="Y9"/>
  <c r="Y18"/>
  <c r="Z18"/>
  <c r="X18"/>
</calcChain>
</file>

<file path=xl/sharedStrings.xml><?xml version="1.0" encoding="utf-8"?>
<sst xmlns="http://schemas.openxmlformats.org/spreadsheetml/2006/main" count="216" uniqueCount="114">
  <si>
    <t>Маркировка системы</t>
  </si>
  <si>
    <t>Наименование чертежа трубопровода в соответствии с проектом</t>
  </si>
  <si>
    <t>Марка стали</t>
  </si>
  <si>
    <t>В том числе:</t>
  </si>
  <si>
    <t>Сумма без НДС, руб.</t>
  </si>
  <si>
    <t>Сумма с НДС, руб.</t>
  </si>
  <si>
    <t>Объект пускового комплекса</t>
  </si>
  <si>
    <t>Всего</t>
  </si>
  <si>
    <t>Узлы</t>
  </si>
  <si>
    <t>Масса, без учета арматуры</t>
  </si>
  <si>
    <t>Примечание</t>
  </si>
  <si>
    <t>Группа по ПН АЭГ-7-008-89</t>
  </si>
  <si>
    <t>Идентификатор</t>
  </si>
  <si>
    <t>Номер спецификации, № изм</t>
  </si>
  <si>
    <t>Номер монтажно-сборочного чертежа, № изм</t>
  </si>
  <si>
    <t>Номер сметы, № изм</t>
  </si>
  <si>
    <t>Разработчик РД</t>
  </si>
  <si>
    <t>Завод-изготовитель</t>
  </si>
  <si>
    <t>Класс безопасности по НП-001-97
 (ПН АЭГ-01-011-97)</t>
  </si>
  <si>
    <t>№ п/п</t>
  </si>
  <si>
    <t>ID-работ</t>
  </si>
  <si>
    <t>идентификатор трубопровода 
в ИСУП</t>
  </si>
  <si>
    <t>ОПС и м/к (детали крепления опор и подвесок)</t>
  </si>
  <si>
    <t>Код MCS / KKS</t>
  </si>
  <si>
    <t>Номер задания заводу, номер чертежа-аналога</t>
  </si>
  <si>
    <t>Статья затрат 
(Оборудование / материалы)</t>
  </si>
  <si>
    <t>Дата выдачи РД по КП</t>
  </si>
  <si>
    <t>Срок поставки  (с указанием конкретной даты)</t>
  </si>
  <si>
    <t>Срок доставки  (с указанием конкретной даты)</t>
  </si>
  <si>
    <t>Рабочее давление (н/д, в/д)</t>
  </si>
  <si>
    <t>Категория обеспечения качества по 
СТО СМК-ПКФ-015-06</t>
  </si>
  <si>
    <t>Базовая стоимость по смете в 
ценах 2000 г., руб</t>
  </si>
  <si>
    <t>1</t>
  </si>
  <si>
    <t>1.СИО.211344468</t>
  </si>
  <si>
    <t>LCQ</t>
  </si>
  <si>
    <t>Трубопроводы высокого давления системы LCQ10</t>
  </si>
  <si>
    <t>в/д</t>
  </si>
  <si>
    <t>угл</t>
  </si>
  <si>
    <t>кг</t>
  </si>
  <si>
    <t>4</t>
  </si>
  <si>
    <t>-</t>
  </si>
  <si>
    <t>4ОК</t>
  </si>
  <si>
    <t>LN2P.D.110.1.0UKC&amp;&amp;.LCQ10.021.DC.0018, LN2P.D.110.1.0UKC&amp;&amp;.LCQ10.021.SD.0018</t>
  </si>
  <si>
    <t>BLR1.D.110.1.0UKC&amp;&amp;.LCQ10.021.DC.0018</t>
  </si>
  <si>
    <t>BLR1.D.110.1.0UKC&amp;&amp;.LCQ10.021.SD.0018</t>
  </si>
  <si>
    <t>BLR1.D.110.1.0UKC&amp;&amp;.LCQ10.021.TL.0018</t>
  </si>
  <si>
    <t>Оборудование</t>
  </si>
  <si>
    <t xml:space="preserve"> 10UKC  Здание ядерного обслуживания с бытовыми помещениями зоны контролируемого доступа</t>
  </si>
  <si>
    <t>СПбАЭП БКП-1/1</t>
  </si>
  <si>
    <t>14.08.14</t>
  </si>
  <si>
    <t xml:space="preserve"> </t>
  </si>
  <si>
    <t>2</t>
  </si>
  <si>
    <t>1.СИО.211344470</t>
  </si>
  <si>
    <t>JND</t>
  </si>
  <si>
    <t>Трубопроводы высокого давления системы аварийного впрыска высокого давления (JND)</t>
  </si>
  <si>
    <t>нж</t>
  </si>
  <si>
    <t>2ЗЛ, 2Л, 4</t>
  </si>
  <si>
    <t xml:space="preserve">B, - </t>
  </si>
  <si>
    <t>2ОК, 3ОК</t>
  </si>
  <si>
    <t>LN2P.D.110.1.0UKD99.JND&amp;&amp;.021.DC.0003, LN2P.D.110.1.0UKD99.JND&amp;&amp;.021.SD.0003</t>
  </si>
  <si>
    <t>ЛСР2-10.1-202тм поз.1,3</t>
  </si>
  <si>
    <t xml:space="preserve"> 10UKD  Здание безопасности</t>
  </si>
  <si>
    <t>1.СИО.211344471</t>
  </si>
  <si>
    <t>2ЗЛ, 2Л</t>
  </si>
  <si>
    <t>B</t>
  </si>
  <si>
    <t>2ОК</t>
  </si>
  <si>
    <t xml:space="preserve">ЛСР2-10.1-202тм поз.1,3 </t>
  </si>
  <si>
    <t>оборудование</t>
  </si>
  <si>
    <t>1.СИО.211344472</t>
  </si>
  <si>
    <t>3ОК</t>
  </si>
  <si>
    <t>Итого:</t>
  </si>
  <si>
    <t>Цена за кг., без НДС, руб.</t>
  </si>
  <si>
    <t>ОТ ПОСТАВЩИКА</t>
  </si>
  <si>
    <t>Ед. измерения</t>
  </si>
  <si>
    <t>Сумма НДС, руб.</t>
  </si>
  <si>
    <t>ОТ ПОКУПАТЕЛЯ</t>
  </si>
  <si>
    <t>Спецификация. Комплектная поставка трубопроводов системы LCQ10 и JND для сооружения энергоблока № 1 Белорусской АЭС.</t>
  </si>
  <si>
    <t>Приложение № 1.1 к договору № ___________________ от __________________</t>
  </si>
  <si>
    <t>1.СИО.211510004</t>
  </si>
  <si>
    <t>KRJ</t>
  </si>
  <si>
    <t>Трубопроводы высокого давления системы KRJ</t>
  </si>
  <si>
    <t>нж, угл</t>
  </si>
  <si>
    <t>2Л, 4</t>
  </si>
  <si>
    <t>2ОК, 4ОК</t>
  </si>
  <si>
    <t>BLR1.D.110.1.0UKA12.KRJ&amp;&amp;.021.DC.0001</t>
  </si>
  <si>
    <t>BLR1.D.110.1.0UKA12.KRJ&amp;&amp;.021.SD.0001</t>
  </si>
  <si>
    <t>2-06.1-2070тм (BLR1.D.110.1.0UKA12.KRJ&amp;&amp;.021.TL.0001)</t>
  </si>
  <si>
    <t xml:space="preserve">  10UKA  Вспомогательный корпус</t>
  </si>
  <si>
    <t>06.07.15</t>
  </si>
  <si>
    <t>1.СИО.211510005</t>
  </si>
  <si>
    <t>10KRJ10BR054, 10KRJ10BR055</t>
  </si>
  <si>
    <t>2Л</t>
  </si>
  <si>
    <t xml:space="preserve">BLR1.D.110.1.0UKA12.KRJ&amp;&amp;.021.DC.0001 </t>
  </si>
  <si>
    <t xml:space="preserve">BLR1.D.110.1.0UKA12.KRJ&amp;&amp;.021.SD.0001 </t>
  </si>
  <si>
    <t xml:space="preserve">2-06.1-2070тм (BLR1.D.110.1.0UKA12.KRJ&amp;&amp;.021.TL.0001) п.1 </t>
  </si>
  <si>
    <t>1.СИО.211510006</t>
  </si>
  <si>
    <t>10KRJ10BR053</t>
  </si>
  <si>
    <t>1.СИО.211510007</t>
  </si>
  <si>
    <t>10KRJ10BR051, 10KRJ10BR052</t>
  </si>
  <si>
    <t xml:space="preserve">2-06.1-2070тм (BLR1.D.110.1.0UKA12.KRJ&amp;&amp;.021.TL.0001) п.5 </t>
  </si>
  <si>
    <t>в т.ч.</t>
  </si>
  <si>
    <t>3</t>
  </si>
  <si>
    <t>1.СИО.211520566</t>
  </si>
  <si>
    <t>QUA, QUB, QUC</t>
  </si>
  <si>
    <t>Трубопроводы высокого давления систем автоматизированного химконтроля систем пара,  питательной воды, конденсата на отм. 8,400</t>
  </si>
  <si>
    <t>LN2P.D.110.1.0UGB08.QU&amp;&amp;&amp;.021.DC.0005</t>
  </si>
  <si>
    <t>Стоимость оборудования в ЛСР в явном виде отсутствует, стоимость принята по прайсу ЗАО "Энергомаш (Белгород)-БЗЭМ" от 13.01.2011</t>
  </si>
  <si>
    <t>10UGB  Здание водоподготовки</t>
  </si>
  <si>
    <t>СПбАЭП БКП-1/3</t>
  </si>
  <si>
    <t>11.06.15</t>
  </si>
  <si>
    <t>1.2.32.67 (в том числе 1.2.32.59)</t>
  </si>
  <si>
    <t>SMR-07170</t>
  </si>
  <si>
    <t>19</t>
  </si>
  <si>
    <t>13.04.15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</si>
</sst>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#,##0.000"/>
    <numFmt numFmtId="165" formatCode="dd/mm/yy;@"/>
    <numFmt numFmtId="166" formatCode="#,##0.00000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Helv"/>
      <charset val="204"/>
    </font>
    <font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sz val="11"/>
      <name val="Arial Cyr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8"/>
      <name val="Calibri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43" fontId="8" fillId="0" borderId="0" applyFont="0" applyFill="0" applyBorder="0" applyAlignment="0" applyProtection="0"/>
  </cellStyleXfs>
  <cellXfs count="74">
    <xf numFmtId="0" fontId="0" fillId="0" borderId="0" xfId="0"/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3" fontId="9" fillId="0" borderId="0" xfId="2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center"/>
    </xf>
    <xf numFmtId="2" fontId="4" fillId="0" borderId="0" xfId="0" applyNumberFormat="1" applyFont="1" applyAlignment="1">
      <alignment horizontal="left" vertical="center"/>
    </xf>
    <xf numFmtId="2" fontId="3" fillId="0" borderId="10" xfId="0" applyNumberFormat="1" applyFont="1" applyBorder="1" applyAlignment="1">
      <alignment horizontal="center" vertical="center" wrapText="1"/>
    </xf>
    <xf numFmtId="2" fontId="11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2" fillId="0" borderId="1" xfId="0" applyNumberFormat="1" applyFont="1" applyBorder="1" applyAlignment="1">
      <alignment horizontal="center" vertical="center" wrapText="1"/>
    </xf>
    <xf numFmtId="43" fontId="12" fillId="0" borderId="1" xfId="2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166" fontId="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Border="1" applyAlignment="1">
      <alignment horizontal="center" vertical="center" textRotation="90" wrapText="1"/>
    </xf>
    <xf numFmtId="0" fontId="12" fillId="0" borderId="0" xfId="0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center" vertical="center" textRotation="90" wrapText="1"/>
    </xf>
    <xf numFmtId="4" fontId="13" fillId="0" borderId="3" xfId="0" applyNumberFormat="1" applyFont="1" applyBorder="1" applyAlignment="1">
      <alignment horizontal="center" vertical="center" textRotation="90" wrapText="1"/>
    </xf>
    <xf numFmtId="4" fontId="13" fillId="0" borderId="4" xfId="0" applyNumberFormat="1" applyFont="1" applyBorder="1" applyAlignment="1">
      <alignment horizontal="center" vertical="center" textRotation="90" wrapText="1"/>
    </xf>
    <xf numFmtId="49" fontId="13" fillId="0" borderId="2" xfId="0" applyNumberFormat="1" applyFont="1" applyBorder="1" applyAlignment="1">
      <alignment horizontal="center" vertical="center" textRotation="90" wrapText="1"/>
    </xf>
    <xf numFmtId="49" fontId="13" fillId="0" borderId="3" xfId="0" applyNumberFormat="1" applyFont="1" applyBorder="1" applyAlignment="1">
      <alignment horizontal="center" vertical="center" textRotation="90" wrapText="1"/>
    </xf>
    <xf numFmtId="49" fontId="13" fillId="0" borderId="4" xfId="0" applyNumberFormat="1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textRotation="90" wrapText="1"/>
    </xf>
    <xf numFmtId="0" fontId="13" fillId="0" borderId="3" xfId="0" applyFont="1" applyBorder="1" applyAlignment="1">
      <alignment horizontal="center" vertical="center" textRotation="90" wrapText="1"/>
    </xf>
    <xf numFmtId="0" fontId="13" fillId="0" borderId="4" xfId="0" applyFont="1" applyBorder="1" applyAlignment="1">
      <alignment horizontal="center" vertical="center" textRotation="90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165" fontId="13" fillId="0" borderId="2" xfId="0" applyNumberFormat="1" applyFont="1" applyBorder="1" applyAlignment="1">
      <alignment horizontal="center" vertical="center" wrapText="1"/>
    </xf>
    <xf numFmtId="165" fontId="13" fillId="0" borderId="3" xfId="0" applyNumberFormat="1" applyFont="1" applyBorder="1" applyAlignment="1">
      <alignment horizontal="center" vertical="center" wrapText="1"/>
    </xf>
    <xf numFmtId="165" fontId="13" fillId="0" borderId="4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Обычный" xfId="0" builtinId="0"/>
    <cellStyle name="Стиль 1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8"/>
  <sheetViews>
    <sheetView tabSelected="1" view="pageBreakPreview" topLeftCell="Q7" zoomScale="84" zoomScaleNormal="100" zoomScaleSheetLayoutView="84" workbookViewId="0">
      <selection activeCell="AC10" sqref="AC10"/>
    </sheetView>
  </sheetViews>
  <sheetFormatPr defaultRowHeight="12.75"/>
  <cols>
    <col min="1" max="1" width="5" style="7" customWidth="1"/>
    <col min="2" max="2" width="17.42578125" style="3" customWidth="1"/>
    <col min="3" max="3" width="15.28515625" style="1" customWidth="1"/>
    <col min="4" max="4" width="5.42578125" style="1" customWidth="1"/>
    <col min="5" max="5" width="23.7109375" style="1" customWidth="1"/>
    <col min="6" max="6" width="4.42578125" style="1" customWidth="1"/>
    <col min="7" max="8" width="5" style="1" customWidth="1"/>
    <col min="9" max="9" width="12.42578125" style="4" customWidth="1"/>
    <col min="10" max="10" width="12.140625" style="4" customWidth="1"/>
    <col min="11" max="11" width="9.7109375" style="4" customWidth="1"/>
    <col min="12" max="12" width="7.85546875" style="3" customWidth="1"/>
    <col min="13" max="13" width="5.5703125" style="3" customWidth="1"/>
    <col min="14" max="14" width="7.42578125" style="1" customWidth="1"/>
    <col min="15" max="15" width="19.85546875" style="3" customWidth="1"/>
    <col min="16" max="16" width="20.7109375" style="1" customWidth="1"/>
    <col min="17" max="17" width="20.42578125" style="1" customWidth="1"/>
    <col min="18" max="18" width="21.28515625" style="1" customWidth="1"/>
    <col min="19" max="19" width="14" style="5" customWidth="1"/>
    <col min="20" max="20" width="23.140625" style="2" customWidth="1"/>
    <col min="21" max="21" width="8.5703125" style="2" customWidth="1"/>
    <col min="22" max="22" width="9" style="3" customWidth="1"/>
    <col min="23" max="23" width="14" style="18" customWidth="1"/>
    <col min="24" max="24" width="18.140625" style="18" customWidth="1"/>
    <col min="25" max="25" width="18.140625" style="32" customWidth="1"/>
    <col min="26" max="26" width="17.7109375" style="18" customWidth="1"/>
    <col min="27" max="27" width="12.5703125" style="6" customWidth="1"/>
    <col min="28" max="28" width="13.7109375" style="1" customWidth="1"/>
    <col min="29" max="29" width="13.140625" style="6" customWidth="1"/>
    <col min="30" max="30" width="24.7109375" style="1" customWidth="1"/>
    <col min="31" max="31" width="9.7109375" style="1" hidden="1" customWidth="1"/>
    <col min="32" max="32" width="10" style="1" hidden="1" customWidth="1"/>
    <col min="33" max="33" width="17.140625" style="13" hidden="1" customWidth="1"/>
    <col min="34" max="34" width="13.140625" style="9" customWidth="1"/>
    <col min="35" max="16384" width="9.140625" style="1"/>
  </cols>
  <sheetData>
    <row r="1" spans="1:34" s="9" customFormat="1" ht="14.25">
      <c r="A1" s="15"/>
      <c r="B1" s="11"/>
      <c r="I1" s="12"/>
      <c r="J1" s="12"/>
      <c r="K1" s="12"/>
      <c r="L1" s="11"/>
      <c r="M1" s="11"/>
      <c r="O1" s="11"/>
      <c r="S1" s="13"/>
      <c r="T1" s="10"/>
      <c r="U1" s="10"/>
      <c r="V1" s="70" t="s">
        <v>77</v>
      </c>
      <c r="W1" s="71"/>
      <c r="X1" s="71"/>
      <c r="Y1" s="71"/>
      <c r="Z1" s="71"/>
      <c r="AA1" s="71"/>
      <c r="AB1" s="71"/>
      <c r="AC1" s="71"/>
      <c r="AG1" s="13"/>
    </row>
    <row r="2" spans="1:34" s="9" customFormat="1">
      <c r="A2" s="15"/>
      <c r="B2" s="11"/>
      <c r="I2" s="12"/>
      <c r="J2" s="12"/>
      <c r="K2" s="12"/>
      <c r="L2" s="11"/>
      <c r="M2" s="11"/>
      <c r="O2" s="11"/>
      <c r="S2" s="13"/>
      <c r="T2" s="10"/>
      <c r="U2" s="10"/>
      <c r="V2" s="11"/>
      <c r="W2" s="18"/>
      <c r="X2" s="18"/>
      <c r="Y2" s="32"/>
      <c r="Z2" s="18"/>
      <c r="AA2" s="14"/>
      <c r="AC2" s="14"/>
      <c r="AG2" s="13"/>
    </row>
    <row r="3" spans="1:34" s="9" customFormat="1" ht="18" customHeight="1">
      <c r="A3" s="15"/>
      <c r="B3" s="11"/>
      <c r="E3" s="72" t="s">
        <v>76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10"/>
      <c r="U3" s="10"/>
      <c r="V3" s="11"/>
      <c r="W3" s="18"/>
      <c r="X3" s="18"/>
      <c r="Y3" s="32"/>
      <c r="Z3" s="18"/>
      <c r="AA3" s="14"/>
      <c r="AC3" s="14"/>
    </row>
    <row r="4" spans="1:34" s="9" customFormat="1" ht="18" customHeight="1">
      <c r="A4" s="15"/>
      <c r="B4" s="11"/>
      <c r="E4" s="16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8"/>
      <c r="U4" s="18"/>
      <c r="V4" s="11"/>
      <c r="W4" s="18"/>
      <c r="X4" s="18"/>
      <c r="Y4" s="32"/>
      <c r="Z4" s="18"/>
      <c r="AA4" s="14"/>
      <c r="AC4" s="14"/>
      <c r="AG4" s="46"/>
    </row>
    <row r="5" spans="1:34" s="42" customFormat="1" ht="16.5" customHeight="1">
      <c r="A5" s="56" t="s">
        <v>19</v>
      </c>
      <c r="B5" s="53" t="s">
        <v>12</v>
      </c>
      <c r="C5" s="53" t="s">
        <v>23</v>
      </c>
      <c r="D5" s="59" t="s">
        <v>0</v>
      </c>
      <c r="E5" s="56" t="s">
        <v>1</v>
      </c>
      <c r="F5" s="59" t="s">
        <v>29</v>
      </c>
      <c r="G5" s="59" t="s">
        <v>2</v>
      </c>
      <c r="H5" s="59" t="s">
        <v>73</v>
      </c>
      <c r="I5" s="62" t="s">
        <v>9</v>
      </c>
      <c r="J5" s="63"/>
      <c r="K5" s="64"/>
      <c r="L5" s="53" t="s">
        <v>18</v>
      </c>
      <c r="M5" s="53" t="s">
        <v>11</v>
      </c>
      <c r="N5" s="53" t="s">
        <v>30</v>
      </c>
      <c r="O5" s="56" t="s">
        <v>24</v>
      </c>
      <c r="P5" s="56" t="s">
        <v>14</v>
      </c>
      <c r="Q5" s="56" t="s">
        <v>13</v>
      </c>
      <c r="R5" s="56" t="s">
        <v>15</v>
      </c>
      <c r="S5" s="59" t="s">
        <v>25</v>
      </c>
      <c r="T5" s="59" t="s">
        <v>6</v>
      </c>
      <c r="U5" s="53" t="s">
        <v>16</v>
      </c>
      <c r="V5" s="59" t="s">
        <v>26</v>
      </c>
      <c r="W5" s="56" t="s">
        <v>71</v>
      </c>
      <c r="X5" s="56" t="s">
        <v>4</v>
      </c>
      <c r="Y5" s="56" t="s">
        <v>74</v>
      </c>
      <c r="Z5" s="56" t="s">
        <v>5</v>
      </c>
      <c r="AA5" s="67" t="s">
        <v>27</v>
      </c>
      <c r="AB5" s="56" t="s">
        <v>17</v>
      </c>
      <c r="AC5" s="67" t="s">
        <v>28</v>
      </c>
      <c r="AD5" s="56" t="s">
        <v>10</v>
      </c>
      <c r="AE5" s="53" t="s">
        <v>21</v>
      </c>
      <c r="AF5" s="53" t="s">
        <v>20</v>
      </c>
      <c r="AG5" s="50" t="s">
        <v>31</v>
      </c>
      <c r="AH5" s="48"/>
    </row>
    <row r="6" spans="1:34" s="42" customFormat="1" ht="21" customHeight="1">
      <c r="A6" s="57"/>
      <c r="B6" s="54"/>
      <c r="C6" s="54"/>
      <c r="D6" s="60"/>
      <c r="E6" s="57"/>
      <c r="F6" s="60"/>
      <c r="G6" s="60"/>
      <c r="H6" s="60"/>
      <c r="I6" s="57" t="s">
        <v>7</v>
      </c>
      <c r="J6" s="65" t="s">
        <v>3</v>
      </c>
      <c r="K6" s="66"/>
      <c r="L6" s="54"/>
      <c r="M6" s="54"/>
      <c r="N6" s="54"/>
      <c r="O6" s="57"/>
      <c r="P6" s="57"/>
      <c r="Q6" s="57"/>
      <c r="R6" s="57"/>
      <c r="S6" s="60"/>
      <c r="T6" s="60"/>
      <c r="U6" s="54"/>
      <c r="V6" s="60"/>
      <c r="W6" s="57"/>
      <c r="X6" s="57"/>
      <c r="Y6" s="57"/>
      <c r="Z6" s="57"/>
      <c r="AA6" s="68"/>
      <c r="AB6" s="57"/>
      <c r="AC6" s="68"/>
      <c r="AD6" s="57"/>
      <c r="AE6" s="54"/>
      <c r="AF6" s="54"/>
      <c r="AG6" s="51"/>
      <c r="AH6" s="48"/>
    </row>
    <row r="7" spans="1:34" s="42" customFormat="1" ht="174" customHeight="1">
      <c r="A7" s="58"/>
      <c r="B7" s="55"/>
      <c r="C7" s="55"/>
      <c r="D7" s="61"/>
      <c r="E7" s="58"/>
      <c r="F7" s="61"/>
      <c r="G7" s="61"/>
      <c r="H7" s="61"/>
      <c r="I7" s="58"/>
      <c r="J7" s="43" t="s">
        <v>8</v>
      </c>
      <c r="K7" s="44" t="s">
        <v>22</v>
      </c>
      <c r="L7" s="55"/>
      <c r="M7" s="55"/>
      <c r="N7" s="55"/>
      <c r="O7" s="58"/>
      <c r="P7" s="58"/>
      <c r="Q7" s="58"/>
      <c r="R7" s="58"/>
      <c r="S7" s="61"/>
      <c r="T7" s="61"/>
      <c r="U7" s="55"/>
      <c r="V7" s="61"/>
      <c r="W7" s="58"/>
      <c r="X7" s="58"/>
      <c r="Y7" s="58"/>
      <c r="Z7" s="58"/>
      <c r="AA7" s="69"/>
      <c r="AB7" s="58"/>
      <c r="AC7" s="69"/>
      <c r="AD7" s="58"/>
      <c r="AE7" s="55"/>
      <c r="AF7" s="55"/>
      <c r="AG7" s="52"/>
      <c r="AH7" s="48"/>
    </row>
    <row r="8" spans="1:34" s="42" customFormat="1">
      <c r="A8" s="34">
        <v>1</v>
      </c>
      <c r="B8" s="35">
        <v>2</v>
      </c>
      <c r="C8" s="36">
        <v>3</v>
      </c>
      <c r="D8" s="35">
        <v>4</v>
      </c>
      <c r="E8" s="36">
        <v>5</v>
      </c>
      <c r="F8" s="35">
        <v>6</v>
      </c>
      <c r="G8" s="36">
        <v>7</v>
      </c>
      <c r="H8" s="35">
        <v>8</v>
      </c>
      <c r="I8" s="36">
        <v>9</v>
      </c>
      <c r="J8" s="35">
        <v>10</v>
      </c>
      <c r="K8" s="36">
        <v>11</v>
      </c>
      <c r="L8" s="35">
        <v>12</v>
      </c>
      <c r="M8" s="36">
        <v>13</v>
      </c>
      <c r="N8" s="35">
        <v>14</v>
      </c>
      <c r="O8" s="36">
        <v>15</v>
      </c>
      <c r="P8" s="35">
        <v>16</v>
      </c>
      <c r="Q8" s="36">
        <v>17</v>
      </c>
      <c r="R8" s="35">
        <v>18</v>
      </c>
      <c r="S8" s="35" t="s">
        <v>112</v>
      </c>
      <c r="T8" s="35">
        <f>S8+1</f>
        <v>20</v>
      </c>
      <c r="U8" s="35">
        <f t="shared" ref="U8:AD8" si="0">T8+1</f>
        <v>21</v>
      </c>
      <c r="V8" s="35">
        <f t="shared" si="0"/>
        <v>22</v>
      </c>
      <c r="W8" s="35">
        <f t="shared" si="0"/>
        <v>23</v>
      </c>
      <c r="X8" s="35">
        <f t="shared" si="0"/>
        <v>24</v>
      </c>
      <c r="Y8" s="35">
        <f t="shared" si="0"/>
        <v>25</v>
      </c>
      <c r="Z8" s="35">
        <f t="shared" si="0"/>
        <v>26</v>
      </c>
      <c r="AA8" s="35">
        <f t="shared" si="0"/>
        <v>27</v>
      </c>
      <c r="AB8" s="35">
        <f t="shared" si="0"/>
        <v>28</v>
      </c>
      <c r="AC8" s="35">
        <f t="shared" si="0"/>
        <v>29</v>
      </c>
      <c r="AD8" s="35">
        <f t="shared" si="0"/>
        <v>30</v>
      </c>
      <c r="AE8" s="36"/>
      <c r="AF8" s="36"/>
      <c r="AG8" s="35">
        <v>19</v>
      </c>
      <c r="AH8" s="49"/>
    </row>
    <row r="9" spans="1:34" s="42" customFormat="1" ht="76.5">
      <c r="A9" s="34" t="s">
        <v>32</v>
      </c>
      <c r="B9" s="35" t="s">
        <v>33</v>
      </c>
      <c r="C9" s="36"/>
      <c r="D9" s="36" t="s">
        <v>34</v>
      </c>
      <c r="E9" s="36" t="s">
        <v>35</v>
      </c>
      <c r="F9" s="36" t="s">
        <v>36</v>
      </c>
      <c r="G9" s="36" t="s">
        <v>37</v>
      </c>
      <c r="H9" s="36" t="s">
        <v>38</v>
      </c>
      <c r="I9" s="37">
        <v>1517.69</v>
      </c>
      <c r="J9" s="37">
        <v>1517.69</v>
      </c>
      <c r="K9" s="37"/>
      <c r="L9" s="35" t="s">
        <v>39</v>
      </c>
      <c r="M9" s="35" t="s">
        <v>40</v>
      </c>
      <c r="N9" s="36" t="s">
        <v>41</v>
      </c>
      <c r="O9" s="35" t="s">
        <v>42</v>
      </c>
      <c r="P9" s="36" t="s">
        <v>43</v>
      </c>
      <c r="Q9" s="36" t="s">
        <v>44</v>
      </c>
      <c r="R9" s="36" t="s">
        <v>45</v>
      </c>
      <c r="S9" s="39" t="s">
        <v>46</v>
      </c>
      <c r="T9" s="40" t="s">
        <v>47</v>
      </c>
      <c r="U9" s="40" t="s">
        <v>48</v>
      </c>
      <c r="V9" s="35" t="s">
        <v>49</v>
      </c>
      <c r="W9" s="38"/>
      <c r="X9" s="38">
        <f>W9*J9</f>
        <v>0</v>
      </c>
      <c r="Y9" s="38">
        <f>X9*0.18</f>
        <v>0</v>
      </c>
      <c r="Z9" s="38">
        <f>X9*1.18</f>
        <v>0</v>
      </c>
      <c r="AA9" s="41">
        <f>AC9-16</f>
        <v>42341</v>
      </c>
      <c r="AB9" s="36" t="s">
        <v>50</v>
      </c>
      <c r="AC9" s="41">
        <v>42357</v>
      </c>
      <c r="AD9" s="36"/>
      <c r="AE9" s="36"/>
      <c r="AF9" s="36"/>
      <c r="AG9" s="39">
        <v>106956</v>
      </c>
      <c r="AH9" s="49"/>
    </row>
    <row r="10" spans="1:34" s="42" customFormat="1" ht="76.5">
      <c r="A10" s="34" t="s">
        <v>51</v>
      </c>
      <c r="B10" s="35" t="s">
        <v>52</v>
      </c>
      <c r="C10" s="36"/>
      <c r="D10" s="36" t="s">
        <v>53</v>
      </c>
      <c r="E10" s="36" t="s">
        <v>54</v>
      </c>
      <c r="F10" s="36" t="s">
        <v>36</v>
      </c>
      <c r="G10" s="36" t="s">
        <v>55</v>
      </c>
      <c r="H10" s="36" t="s">
        <v>38</v>
      </c>
      <c r="I10" s="37">
        <v>14438.46</v>
      </c>
      <c r="J10" s="37">
        <f>J11+J12</f>
        <v>14438.46</v>
      </c>
      <c r="K10" s="37"/>
      <c r="L10" s="35" t="s">
        <v>56</v>
      </c>
      <c r="M10" s="35" t="s">
        <v>57</v>
      </c>
      <c r="N10" s="36" t="s">
        <v>58</v>
      </c>
      <c r="O10" s="35" t="s">
        <v>59</v>
      </c>
      <c r="P10" s="36"/>
      <c r="Q10" s="36"/>
      <c r="R10" s="36" t="s">
        <v>60</v>
      </c>
      <c r="S10" s="39" t="s">
        <v>46</v>
      </c>
      <c r="T10" s="40" t="s">
        <v>61</v>
      </c>
      <c r="U10" s="40" t="s">
        <v>48</v>
      </c>
      <c r="V10" s="35" t="s">
        <v>113</v>
      </c>
      <c r="W10" s="40"/>
      <c r="X10" s="38"/>
      <c r="Y10" s="38"/>
      <c r="Z10" s="40"/>
      <c r="AA10" s="41">
        <f>AC10-16</f>
        <v>42564</v>
      </c>
      <c r="AB10" s="36" t="s">
        <v>50</v>
      </c>
      <c r="AC10" s="41">
        <v>42580</v>
      </c>
      <c r="AD10" s="36"/>
      <c r="AE10" s="36"/>
      <c r="AF10" s="36"/>
      <c r="AG10" s="39">
        <v>5725522.5300000003</v>
      </c>
      <c r="AH10" s="49"/>
    </row>
    <row r="11" spans="1:34" s="42" customFormat="1" ht="76.5">
      <c r="A11" s="34" t="s">
        <v>100</v>
      </c>
      <c r="B11" s="35" t="s">
        <v>62</v>
      </c>
      <c r="C11" s="36"/>
      <c r="D11" s="36" t="s">
        <v>53</v>
      </c>
      <c r="E11" s="36" t="s">
        <v>54</v>
      </c>
      <c r="F11" s="36" t="s">
        <v>36</v>
      </c>
      <c r="G11" s="36" t="s">
        <v>55</v>
      </c>
      <c r="H11" s="36" t="s">
        <v>38</v>
      </c>
      <c r="I11" s="37"/>
      <c r="J11" s="37">
        <v>14437.56</v>
      </c>
      <c r="K11" s="37"/>
      <c r="L11" s="35" t="s">
        <v>63</v>
      </c>
      <c r="M11" s="35" t="s">
        <v>64</v>
      </c>
      <c r="N11" s="36" t="s">
        <v>65</v>
      </c>
      <c r="O11" s="35" t="s">
        <v>59</v>
      </c>
      <c r="P11" s="36" t="s">
        <v>50</v>
      </c>
      <c r="Q11" s="36" t="s">
        <v>50</v>
      </c>
      <c r="R11" s="36" t="s">
        <v>66</v>
      </c>
      <c r="S11" s="39" t="s">
        <v>67</v>
      </c>
      <c r="T11" s="40" t="s">
        <v>61</v>
      </c>
      <c r="U11" s="40" t="s">
        <v>48</v>
      </c>
      <c r="V11" s="35" t="s">
        <v>113</v>
      </c>
      <c r="W11" s="38"/>
      <c r="X11" s="38">
        <f t="shared" ref="X11:X17" si="1">W11*J11</f>
        <v>0</v>
      </c>
      <c r="Y11" s="38">
        <f t="shared" ref="Y11:Y12" si="2">X11*0.18</f>
        <v>0</v>
      </c>
      <c r="Z11" s="38">
        <f>X11*1.18</f>
        <v>0</v>
      </c>
      <c r="AA11" s="41">
        <f t="shared" ref="AA11:AA12" si="3">AC11-16</f>
        <v>42564</v>
      </c>
      <c r="AB11" s="36" t="s">
        <v>50</v>
      </c>
      <c r="AC11" s="41">
        <v>42580</v>
      </c>
      <c r="AD11" s="36"/>
      <c r="AE11" s="36"/>
      <c r="AF11" s="36"/>
      <c r="AG11" s="39">
        <v>5725136.1500000004</v>
      </c>
      <c r="AH11" s="49"/>
    </row>
    <row r="12" spans="1:34" s="42" customFormat="1" ht="76.5">
      <c r="A12" s="34" t="s">
        <v>100</v>
      </c>
      <c r="B12" s="35" t="s">
        <v>68</v>
      </c>
      <c r="C12" s="36"/>
      <c r="D12" s="36" t="s">
        <v>53</v>
      </c>
      <c r="E12" s="36" t="s">
        <v>54</v>
      </c>
      <c r="F12" s="36" t="s">
        <v>36</v>
      </c>
      <c r="G12" s="36" t="s">
        <v>55</v>
      </c>
      <c r="H12" s="36" t="s">
        <v>38</v>
      </c>
      <c r="I12" s="37"/>
      <c r="J12" s="37">
        <v>0.9</v>
      </c>
      <c r="K12" s="37"/>
      <c r="L12" s="35" t="s">
        <v>39</v>
      </c>
      <c r="M12" s="35" t="s">
        <v>40</v>
      </c>
      <c r="N12" s="36" t="s">
        <v>69</v>
      </c>
      <c r="O12" s="35" t="s">
        <v>59</v>
      </c>
      <c r="P12" s="36" t="s">
        <v>50</v>
      </c>
      <c r="Q12" s="36" t="s">
        <v>50</v>
      </c>
      <c r="R12" s="36" t="s">
        <v>66</v>
      </c>
      <c r="S12" s="39" t="s">
        <v>67</v>
      </c>
      <c r="T12" s="40" t="s">
        <v>61</v>
      </c>
      <c r="U12" s="40" t="s">
        <v>48</v>
      </c>
      <c r="V12" s="35" t="s">
        <v>113</v>
      </c>
      <c r="W12" s="38"/>
      <c r="X12" s="38">
        <f t="shared" si="1"/>
        <v>0</v>
      </c>
      <c r="Y12" s="38">
        <f t="shared" si="2"/>
        <v>0</v>
      </c>
      <c r="Z12" s="38">
        <f>X12*1.18</f>
        <v>0</v>
      </c>
      <c r="AA12" s="41">
        <f t="shared" si="3"/>
        <v>42564</v>
      </c>
      <c r="AB12" s="36" t="s">
        <v>50</v>
      </c>
      <c r="AC12" s="41">
        <v>42580</v>
      </c>
      <c r="AD12" s="36"/>
      <c r="AE12" s="36"/>
      <c r="AF12" s="36"/>
      <c r="AG12" s="39">
        <v>386.38</v>
      </c>
      <c r="AH12" s="49"/>
    </row>
    <row r="13" spans="1:34" s="42" customFormat="1" ht="38.25">
      <c r="A13" s="34" t="s">
        <v>101</v>
      </c>
      <c r="B13" s="35" t="s">
        <v>78</v>
      </c>
      <c r="C13" s="36" t="s">
        <v>40</v>
      </c>
      <c r="D13" s="36" t="s">
        <v>79</v>
      </c>
      <c r="E13" s="36" t="s">
        <v>80</v>
      </c>
      <c r="F13" s="36" t="s">
        <v>36</v>
      </c>
      <c r="G13" s="36" t="s">
        <v>81</v>
      </c>
      <c r="H13" s="36" t="s">
        <v>38</v>
      </c>
      <c r="I13" s="37">
        <v>160.69999999999999</v>
      </c>
      <c r="J13" s="37">
        <v>160.69999999999999</v>
      </c>
      <c r="K13" s="38"/>
      <c r="L13" s="35" t="s">
        <v>82</v>
      </c>
      <c r="M13" s="35" t="s">
        <v>57</v>
      </c>
      <c r="N13" s="36" t="s">
        <v>83</v>
      </c>
      <c r="O13" s="35" t="s">
        <v>40</v>
      </c>
      <c r="P13" s="36" t="s">
        <v>84</v>
      </c>
      <c r="Q13" s="36" t="s">
        <v>85</v>
      </c>
      <c r="R13" s="36" t="s">
        <v>86</v>
      </c>
      <c r="S13" s="39" t="s">
        <v>46</v>
      </c>
      <c r="T13" s="40" t="s">
        <v>87</v>
      </c>
      <c r="U13" s="40" t="s">
        <v>48</v>
      </c>
      <c r="V13" s="35" t="s">
        <v>88</v>
      </c>
      <c r="W13" s="40"/>
      <c r="X13" s="38">
        <f t="shared" si="1"/>
        <v>0</v>
      </c>
      <c r="Y13" s="38">
        <f t="shared" ref="Y13:Y16" si="4">X13*0.18</f>
        <v>0</v>
      </c>
      <c r="Z13" s="38">
        <f t="shared" ref="Z13:Z16" si="5">X13*1.18</f>
        <v>0</v>
      </c>
      <c r="AA13" s="41">
        <f>AC13-16</f>
        <v>42465</v>
      </c>
      <c r="AB13" s="36" t="s">
        <v>50</v>
      </c>
      <c r="AC13" s="41">
        <v>42481</v>
      </c>
      <c r="AD13" s="36"/>
      <c r="AG13" s="39">
        <v>13571.69</v>
      </c>
    </row>
    <row r="14" spans="1:34" s="42" customFormat="1" ht="51">
      <c r="A14" s="34" t="s">
        <v>100</v>
      </c>
      <c r="B14" s="35" t="s">
        <v>89</v>
      </c>
      <c r="C14" s="36" t="s">
        <v>90</v>
      </c>
      <c r="D14" s="36" t="s">
        <v>79</v>
      </c>
      <c r="E14" s="36" t="s">
        <v>80</v>
      </c>
      <c r="F14" s="36" t="s">
        <v>36</v>
      </c>
      <c r="G14" s="36" t="s">
        <v>55</v>
      </c>
      <c r="H14" s="36" t="s">
        <v>38</v>
      </c>
      <c r="I14" s="37"/>
      <c r="J14" s="37">
        <v>5.34</v>
      </c>
      <c r="K14" s="38"/>
      <c r="L14" s="35" t="s">
        <v>91</v>
      </c>
      <c r="M14" s="35" t="s">
        <v>64</v>
      </c>
      <c r="N14" s="36" t="s">
        <v>65</v>
      </c>
      <c r="O14" s="35" t="s">
        <v>40</v>
      </c>
      <c r="P14" s="36" t="s">
        <v>92</v>
      </c>
      <c r="Q14" s="36" t="s">
        <v>93</v>
      </c>
      <c r="R14" s="36" t="s">
        <v>94</v>
      </c>
      <c r="S14" s="39" t="s">
        <v>46</v>
      </c>
      <c r="T14" s="40" t="s">
        <v>87</v>
      </c>
      <c r="U14" s="40" t="s">
        <v>48</v>
      </c>
      <c r="V14" s="35" t="s">
        <v>88</v>
      </c>
      <c r="W14" s="40"/>
      <c r="X14" s="38">
        <f t="shared" si="1"/>
        <v>0</v>
      </c>
      <c r="Y14" s="38">
        <f t="shared" si="4"/>
        <v>0</v>
      </c>
      <c r="Z14" s="38">
        <f t="shared" si="5"/>
        <v>0</v>
      </c>
      <c r="AA14" s="41">
        <f t="shared" ref="AA14:AA16" si="6">AC14-16</f>
        <v>42465</v>
      </c>
      <c r="AB14" s="36" t="s">
        <v>50</v>
      </c>
      <c r="AC14" s="41">
        <v>42481</v>
      </c>
      <c r="AD14" s="36"/>
      <c r="AG14" s="39">
        <v>2439.7399999999998</v>
      </c>
    </row>
    <row r="15" spans="1:34" s="42" customFormat="1" ht="51">
      <c r="A15" s="34" t="s">
        <v>100</v>
      </c>
      <c r="B15" s="35" t="s">
        <v>95</v>
      </c>
      <c r="C15" s="36" t="s">
        <v>96</v>
      </c>
      <c r="D15" s="36" t="s">
        <v>79</v>
      </c>
      <c r="E15" s="36" t="s">
        <v>80</v>
      </c>
      <c r="F15" s="36" t="s">
        <v>36</v>
      </c>
      <c r="G15" s="36" t="s">
        <v>55</v>
      </c>
      <c r="H15" s="36" t="s">
        <v>38</v>
      </c>
      <c r="I15" s="37"/>
      <c r="J15" s="37">
        <v>0.48</v>
      </c>
      <c r="K15" s="38"/>
      <c r="L15" s="35" t="s">
        <v>39</v>
      </c>
      <c r="M15" s="35" t="s">
        <v>40</v>
      </c>
      <c r="N15" s="36" t="s">
        <v>41</v>
      </c>
      <c r="O15" s="35" t="s">
        <v>40</v>
      </c>
      <c r="P15" s="36" t="s">
        <v>92</v>
      </c>
      <c r="Q15" s="36" t="s">
        <v>93</v>
      </c>
      <c r="R15" s="36" t="s">
        <v>94</v>
      </c>
      <c r="S15" s="39" t="s">
        <v>46</v>
      </c>
      <c r="T15" s="40" t="s">
        <v>87</v>
      </c>
      <c r="U15" s="40" t="s">
        <v>48</v>
      </c>
      <c r="V15" s="35" t="s">
        <v>88</v>
      </c>
      <c r="W15" s="40"/>
      <c r="X15" s="38">
        <f t="shared" si="1"/>
        <v>0</v>
      </c>
      <c r="Y15" s="38">
        <f t="shared" si="4"/>
        <v>0</v>
      </c>
      <c r="Z15" s="38">
        <f t="shared" si="5"/>
        <v>0</v>
      </c>
      <c r="AA15" s="41">
        <f t="shared" si="6"/>
        <v>42465</v>
      </c>
      <c r="AB15" s="36" t="s">
        <v>50</v>
      </c>
      <c r="AC15" s="41">
        <v>42481</v>
      </c>
      <c r="AD15" s="36"/>
      <c r="AG15" s="39">
        <v>219.3</v>
      </c>
    </row>
    <row r="16" spans="1:34" s="42" customFormat="1" ht="51">
      <c r="A16" s="34" t="s">
        <v>100</v>
      </c>
      <c r="B16" s="35" t="s">
        <v>97</v>
      </c>
      <c r="C16" s="36" t="s">
        <v>98</v>
      </c>
      <c r="D16" s="36" t="s">
        <v>79</v>
      </c>
      <c r="E16" s="36" t="s">
        <v>80</v>
      </c>
      <c r="F16" s="36" t="s">
        <v>36</v>
      </c>
      <c r="G16" s="36" t="s">
        <v>37</v>
      </c>
      <c r="H16" s="36" t="s">
        <v>38</v>
      </c>
      <c r="I16" s="37"/>
      <c r="J16" s="37">
        <v>154.88</v>
      </c>
      <c r="K16" s="38"/>
      <c r="L16" s="35" t="s">
        <v>39</v>
      </c>
      <c r="M16" s="35" t="s">
        <v>40</v>
      </c>
      <c r="N16" s="36" t="s">
        <v>41</v>
      </c>
      <c r="O16" s="35" t="s">
        <v>40</v>
      </c>
      <c r="P16" s="36" t="s">
        <v>92</v>
      </c>
      <c r="Q16" s="36" t="s">
        <v>93</v>
      </c>
      <c r="R16" s="36" t="s">
        <v>99</v>
      </c>
      <c r="S16" s="39" t="s">
        <v>46</v>
      </c>
      <c r="T16" s="40" t="s">
        <v>87</v>
      </c>
      <c r="U16" s="40" t="s">
        <v>48</v>
      </c>
      <c r="V16" s="35" t="s">
        <v>88</v>
      </c>
      <c r="W16" s="40"/>
      <c r="X16" s="38">
        <f t="shared" si="1"/>
        <v>0</v>
      </c>
      <c r="Y16" s="38">
        <f t="shared" si="4"/>
        <v>0</v>
      </c>
      <c r="Z16" s="38">
        <f t="shared" si="5"/>
        <v>0</v>
      </c>
      <c r="AA16" s="41">
        <f t="shared" si="6"/>
        <v>42465</v>
      </c>
      <c r="AB16" s="36" t="s">
        <v>50</v>
      </c>
      <c r="AC16" s="41">
        <v>42481</v>
      </c>
      <c r="AD16" s="36"/>
      <c r="AG16" s="39">
        <v>10912.65</v>
      </c>
    </row>
    <row r="17" spans="1:34" s="42" customFormat="1" ht="102">
      <c r="A17" s="34" t="s">
        <v>39</v>
      </c>
      <c r="B17" s="35" t="s">
        <v>102</v>
      </c>
      <c r="C17" s="36"/>
      <c r="D17" s="36" t="s">
        <v>103</v>
      </c>
      <c r="E17" s="36" t="s">
        <v>104</v>
      </c>
      <c r="F17" s="36" t="s">
        <v>36</v>
      </c>
      <c r="G17" s="36" t="s">
        <v>55</v>
      </c>
      <c r="H17" s="36" t="s">
        <v>38</v>
      </c>
      <c r="I17" s="37">
        <v>80</v>
      </c>
      <c r="J17" s="37">
        <v>80</v>
      </c>
      <c r="K17" s="38">
        <v>0</v>
      </c>
      <c r="L17" s="35" t="s">
        <v>39</v>
      </c>
      <c r="M17" s="35" t="s">
        <v>40</v>
      </c>
      <c r="N17" s="36" t="s">
        <v>69</v>
      </c>
      <c r="O17" s="35" t="s">
        <v>105</v>
      </c>
      <c r="P17" s="36" t="s">
        <v>40</v>
      </c>
      <c r="Q17" s="36" t="s">
        <v>40</v>
      </c>
      <c r="R17" s="36" t="s">
        <v>106</v>
      </c>
      <c r="S17" s="39" t="s">
        <v>67</v>
      </c>
      <c r="T17" s="40" t="s">
        <v>107</v>
      </c>
      <c r="U17" s="40" t="s">
        <v>108</v>
      </c>
      <c r="V17" s="35" t="s">
        <v>109</v>
      </c>
      <c r="W17" s="40"/>
      <c r="X17" s="38">
        <f t="shared" si="1"/>
        <v>0</v>
      </c>
      <c r="Y17" s="38">
        <f t="shared" ref="Y17" si="7">X17*0.18</f>
        <v>0</v>
      </c>
      <c r="Z17" s="38">
        <f t="shared" ref="Z17" si="8">X17*1.18</f>
        <v>0</v>
      </c>
      <c r="AA17" s="41">
        <f>AC17-16</f>
        <v>42495</v>
      </c>
      <c r="AB17" s="36" t="s">
        <v>50</v>
      </c>
      <c r="AC17" s="41">
        <v>42511</v>
      </c>
      <c r="AD17" s="36" t="s">
        <v>110</v>
      </c>
      <c r="AE17" s="45"/>
      <c r="AF17" s="45" t="s">
        <v>111</v>
      </c>
      <c r="AG17" s="39">
        <v>36550.46</v>
      </c>
      <c r="AH17" s="49"/>
    </row>
    <row r="18" spans="1:34" s="27" customFormat="1" ht="15.75">
      <c r="A18" s="19"/>
      <c r="B18" s="20"/>
      <c r="C18" s="21"/>
      <c r="D18" s="21"/>
      <c r="E18" s="21"/>
      <c r="F18" s="21"/>
      <c r="G18" s="28" t="s">
        <v>70</v>
      </c>
      <c r="H18" s="21"/>
      <c r="I18" s="22">
        <f>SUM(I9:I17)</f>
        <v>16196.85</v>
      </c>
      <c r="J18" s="22">
        <f>J17+J13+J10+J9</f>
        <v>16196.85</v>
      </c>
      <c r="K18" s="22"/>
      <c r="L18" s="20"/>
      <c r="M18" s="20"/>
      <c r="N18" s="21"/>
      <c r="O18" s="20"/>
      <c r="P18" s="21"/>
      <c r="Q18" s="21"/>
      <c r="R18" s="21"/>
      <c r="S18" s="23"/>
      <c r="T18" s="24"/>
      <c r="U18" s="24"/>
      <c r="V18" s="20"/>
      <c r="W18" s="24"/>
      <c r="X18" s="25">
        <f>SUM(X9:X12)</f>
        <v>0</v>
      </c>
      <c r="Y18" s="25">
        <f>SUM(Y9:Y12)</f>
        <v>0</v>
      </c>
      <c r="Z18" s="25">
        <f>SUM(Z9:Z12)</f>
        <v>0</v>
      </c>
      <c r="AA18" s="26"/>
      <c r="AB18" s="21"/>
      <c r="AC18" s="26"/>
      <c r="AD18" s="21"/>
      <c r="AE18" s="21"/>
      <c r="AF18" s="21"/>
      <c r="AG18" s="23">
        <f>AG9+AG10+AG13+AG17</f>
        <v>5882600.6800000006</v>
      </c>
      <c r="AH18" s="21"/>
    </row>
    <row r="19" spans="1:34" s="27" customFormat="1" ht="15.75">
      <c r="A19" s="19"/>
      <c r="B19" s="20"/>
      <c r="C19" s="21"/>
      <c r="D19" s="21"/>
      <c r="E19" s="21"/>
      <c r="F19" s="21"/>
      <c r="G19" s="28"/>
      <c r="H19" s="21"/>
      <c r="I19" s="22"/>
      <c r="J19" s="22"/>
      <c r="K19" s="22"/>
      <c r="L19" s="20"/>
      <c r="M19" s="20"/>
      <c r="N19" s="21"/>
      <c r="O19" s="20"/>
      <c r="P19" s="21"/>
      <c r="Q19" s="21"/>
      <c r="R19" s="21"/>
      <c r="S19" s="23"/>
      <c r="T19" s="24"/>
      <c r="U19" s="24"/>
      <c r="V19" s="20"/>
      <c r="W19" s="24"/>
      <c r="X19" s="25"/>
      <c r="Y19" s="25"/>
      <c r="Z19" s="25"/>
      <c r="AA19" s="26"/>
      <c r="AB19" s="21"/>
      <c r="AC19" s="26"/>
      <c r="AD19" s="21"/>
      <c r="AE19" s="21"/>
      <c r="AF19" s="21"/>
      <c r="AG19" s="23"/>
      <c r="AH19" s="21"/>
    </row>
    <row r="20" spans="1:34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</row>
    <row r="21" spans="1:34" ht="23.25">
      <c r="E21" s="31" t="s">
        <v>75</v>
      </c>
      <c r="F21" s="32"/>
      <c r="G21" s="32"/>
      <c r="H21" s="32"/>
      <c r="W21" s="31" t="s">
        <v>72</v>
      </c>
      <c r="AG21" s="47"/>
    </row>
    <row r="22" spans="1:34" s="9" customFormat="1">
      <c r="A22" s="15"/>
      <c r="B22" s="11"/>
      <c r="E22" s="29"/>
      <c r="F22" s="32"/>
      <c r="G22" s="32"/>
      <c r="H22" s="32"/>
      <c r="I22" s="12"/>
      <c r="J22" s="12"/>
      <c r="K22" s="12"/>
      <c r="L22" s="11"/>
      <c r="M22" s="11"/>
      <c r="O22" s="11"/>
      <c r="S22" s="13"/>
      <c r="T22" s="18"/>
      <c r="U22" s="18"/>
      <c r="V22" s="11"/>
      <c r="W22" s="29"/>
      <c r="X22" s="18"/>
      <c r="Y22" s="32"/>
      <c r="Z22" s="18"/>
      <c r="AA22" s="14"/>
      <c r="AC22" s="14"/>
      <c r="AG22" s="47"/>
    </row>
    <row r="23" spans="1:34" s="9" customFormat="1">
      <c r="A23" s="15"/>
      <c r="B23" s="11"/>
      <c r="E23" s="29"/>
      <c r="F23" s="32"/>
      <c r="G23" s="32"/>
      <c r="H23" s="32"/>
      <c r="I23" s="12"/>
      <c r="J23" s="12"/>
      <c r="K23" s="12"/>
      <c r="L23" s="11"/>
      <c r="M23" s="11"/>
      <c r="O23" s="11"/>
      <c r="S23" s="13"/>
      <c r="T23" s="18"/>
      <c r="U23" s="18"/>
      <c r="V23" s="11"/>
      <c r="W23" s="29"/>
      <c r="X23" s="18"/>
      <c r="Y23" s="32"/>
      <c r="Z23" s="18"/>
      <c r="AA23" s="14"/>
      <c r="AC23" s="14"/>
      <c r="AG23" s="13"/>
    </row>
    <row r="24" spans="1:34" s="9" customFormat="1">
      <c r="A24" s="15"/>
      <c r="B24" s="11"/>
      <c r="E24" s="29"/>
      <c r="F24" s="32"/>
      <c r="G24" s="32"/>
      <c r="H24" s="32"/>
      <c r="I24" s="12"/>
      <c r="J24" s="12"/>
      <c r="K24" s="12"/>
      <c r="L24" s="11"/>
      <c r="M24" s="11"/>
      <c r="O24" s="11"/>
      <c r="S24" s="13"/>
      <c r="T24" s="18"/>
      <c r="U24" s="18"/>
      <c r="V24" s="11"/>
      <c r="W24" s="29"/>
      <c r="X24" s="18"/>
      <c r="Y24" s="32"/>
      <c r="Z24" s="18"/>
      <c r="AA24" s="14"/>
      <c r="AC24" s="14"/>
      <c r="AG24" s="13"/>
    </row>
    <row r="25" spans="1:34" s="9" customFormat="1">
      <c r="A25" s="15"/>
      <c r="B25" s="11"/>
      <c r="E25" s="29"/>
      <c r="F25" s="32"/>
      <c r="G25" s="32"/>
      <c r="H25" s="32"/>
      <c r="I25" s="12"/>
      <c r="J25" s="12"/>
      <c r="K25" s="12"/>
      <c r="L25" s="11"/>
      <c r="M25" s="11"/>
      <c r="O25" s="11"/>
      <c r="S25" s="13"/>
      <c r="T25" s="18"/>
      <c r="U25" s="18"/>
      <c r="V25" s="11"/>
      <c r="W25" s="29"/>
      <c r="X25" s="18"/>
      <c r="Y25" s="32"/>
      <c r="Z25" s="18"/>
      <c r="AA25" s="14"/>
      <c r="AC25" s="14"/>
      <c r="AG25" s="13"/>
    </row>
    <row r="26" spans="1:34">
      <c r="E26" s="32"/>
      <c r="F26" s="32"/>
      <c r="G26" s="32"/>
      <c r="H26" s="32"/>
      <c r="W26" s="2"/>
    </row>
    <row r="27" spans="1:34">
      <c r="E27" s="32"/>
      <c r="F27" s="32"/>
      <c r="G27" s="32"/>
      <c r="H27" s="32"/>
      <c r="W27" s="2"/>
    </row>
    <row r="28" spans="1:34" ht="13.5" thickBot="1">
      <c r="E28" s="30"/>
      <c r="F28" s="30"/>
      <c r="G28" s="30"/>
      <c r="H28" s="30"/>
      <c r="I28" s="33"/>
      <c r="J28" s="33"/>
      <c r="W28" s="30"/>
      <c r="X28" s="30"/>
      <c r="Y28" s="30"/>
      <c r="Z28" s="30"/>
    </row>
  </sheetData>
  <autoFilter ref="A8:AF8"/>
  <mergeCells count="35">
    <mergeCell ref="V1:AC1"/>
    <mergeCell ref="E3:S3"/>
    <mergeCell ref="U5:U7"/>
    <mergeCell ref="V5:V7"/>
    <mergeCell ref="P5:P7"/>
    <mergeCell ref="Q5:Q7"/>
    <mergeCell ref="O5:O7"/>
    <mergeCell ref="R5:R7"/>
    <mergeCell ref="Y5:Y7"/>
    <mergeCell ref="A5:A7"/>
    <mergeCell ref="B5:B7"/>
    <mergeCell ref="D5:D7"/>
    <mergeCell ref="E5:E7"/>
    <mergeCell ref="AE5:AE7"/>
    <mergeCell ref="F5:F7"/>
    <mergeCell ref="G5:G7"/>
    <mergeCell ref="C5:C7"/>
    <mergeCell ref="S5:S7"/>
    <mergeCell ref="T5:T7"/>
    <mergeCell ref="W5:W7"/>
    <mergeCell ref="X5:X7"/>
    <mergeCell ref="Z5:Z7"/>
    <mergeCell ref="AG5:AG7"/>
    <mergeCell ref="AF5:AF7"/>
    <mergeCell ref="L5:L7"/>
    <mergeCell ref="AB5:AB7"/>
    <mergeCell ref="H5:H7"/>
    <mergeCell ref="I6:I7"/>
    <mergeCell ref="M5:M7"/>
    <mergeCell ref="I5:K5"/>
    <mergeCell ref="J6:K6"/>
    <mergeCell ref="AA5:AA7"/>
    <mergeCell ref="AD5:AD7"/>
    <mergeCell ref="N5:N7"/>
    <mergeCell ref="AC5:AC7"/>
  </mergeCells>
  <phoneticPr fontId="1" type="noConversion"/>
  <pageMargins left="0.18" right="0.14000000000000001" top="0.5" bottom="0.22" header="0.5" footer="0.4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Елена Валерьевна</dc:creator>
  <cp:lastModifiedBy>6608</cp:lastModifiedBy>
  <cp:lastPrinted>2015-03-02T07:51:15Z</cp:lastPrinted>
  <dcterms:created xsi:type="dcterms:W3CDTF">2008-09-13T09:11:01Z</dcterms:created>
  <dcterms:modified xsi:type="dcterms:W3CDTF">2015-03-16T11:53:26Z</dcterms:modified>
</cp:coreProperties>
</file>